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Javne nabavke\Konkursna dokumentacija - radno\2025\405-106 ZS Kotlujevac MJU\priprema\swisstransfer_19032025_sa cenama - Copy\"/>
    </mc:Choice>
  </mc:AlternateContent>
  <bookViews>
    <workbookView showHorizontalScroll="0" showVerticalScroll="0" showSheetTabs="0" xWindow="0" yWindow="0" windowWidth="28800" windowHeight="12435"/>
  </bookViews>
  <sheets>
    <sheet name="TIS" sheetId="2" r:id="rId1"/>
  </sheets>
  <definedNames>
    <definedName name="_xlnm.Print_Area" localSheetId="0">TIS!$A$1:$F$45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8" i="2" l="1"/>
  <c r="F36" i="2" l="1"/>
  <c r="F35" i="2"/>
  <c r="F41" i="2"/>
  <c r="F40" i="2"/>
  <c r="F39" i="2"/>
  <c r="F38" i="2"/>
  <c r="F37" i="2"/>
  <c r="F34" i="2"/>
  <c r="F33" i="2"/>
  <c r="F32" i="2"/>
  <c r="F31" i="2"/>
  <c r="F30" i="2"/>
  <c r="F26" i="2" l="1"/>
  <c r="F25" i="2"/>
  <c r="F19" i="2"/>
  <c r="F22" i="2" l="1"/>
  <c r="F17" i="2" l="1"/>
  <c r="F27" i="2" l="1"/>
  <c r="F20" i="2"/>
  <c r="F21" i="2"/>
  <c r="F23" i="2"/>
  <c r="F9" i="2"/>
  <c r="F10" i="2"/>
  <c r="F11" i="2"/>
  <c r="F12" i="2"/>
  <c r="F13" i="2"/>
  <c r="F14" i="2"/>
  <c r="F15" i="2"/>
  <c r="F16" i="2"/>
  <c r="F8" i="2"/>
  <c r="F42" i="2" l="1"/>
</calcChain>
</file>

<file path=xl/sharedStrings.xml><?xml version="1.0" encoding="utf-8"?>
<sst xmlns="http://schemas.openxmlformats.org/spreadsheetml/2006/main" count="107" uniqueCount="81">
  <si>
    <t>kom</t>
  </si>
  <si>
    <t>1</t>
  </si>
  <si>
    <t>3</t>
  </si>
  <si>
    <t>4</t>
  </si>
  <si>
    <t>7</t>
  </si>
  <si>
    <t>2</t>
  </si>
  <si>
    <t>9</t>
  </si>
  <si>
    <t>RADOVI</t>
  </si>
  <si>
    <t>10</t>
  </si>
  <si>
    <t>5</t>
  </si>
  <si>
    <t>6</t>
  </si>
  <si>
    <t>C</t>
  </si>
  <si>
    <t>14</t>
  </si>
  <si>
    <t>11</t>
  </si>
  <si>
    <t>15</t>
  </si>
  <si>
    <t>8</t>
  </si>
  <si>
    <t>13</t>
  </si>
  <si>
    <t xml:space="preserve">PREDMER I PREDRAČUN RADOVA - STRUKTURNI KABLOVSKI SISTEM </t>
  </si>
  <si>
    <t>Red.br.</t>
  </si>
  <si>
    <t>Opis opreme</t>
  </si>
  <si>
    <t>Jed.</t>
  </si>
  <si>
    <t>Količina</t>
  </si>
  <si>
    <t>Jedinična cena</t>
  </si>
  <si>
    <t>Ukupno</t>
  </si>
  <si>
    <t>mere</t>
  </si>
  <si>
    <t>A</t>
  </si>
  <si>
    <t>OPREMA  GLAVNOG REK ORMANA</t>
  </si>
  <si>
    <t>Isporuka Police - za sve tipove rek ormana dubine 800mm koji imaju i zadnje šine 19" (kače se na 4 tačke)</t>
  </si>
  <si>
    <t>B</t>
  </si>
  <si>
    <t>MREŽNA INSTALACIJA</t>
  </si>
  <si>
    <t>m</t>
  </si>
  <si>
    <t>Isporuka bezhalogenih gibljivih creva</t>
  </si>
  <si>
    <t>Merenje SFTP linije</t>
  </si>
  <si>
    <t>UKUPNO Strukturni kablovski sistem (bez PDV-a):</t>
  </si>
  <si>
    <t xml:space="preserve">Isporuka u Rek orman ventilator panela 19"/1U sa 4 ventilatora </t>
  </si>
  <si>
    <t>Isporuka i montaža 19" 1U Panel za ranžiranje kablova</t>
  </si>
  <si>
    <t>Isporuka prespojnog kabla, S/FTP, 4P, LSFRZH, Real10 Cat 6, RJ45/s - RJ45/s, 0,5m siv tipa Reichle &amp; De-Massari (R302331) ili slično</t>
  </si>
  <si>
    <t>Isporuka prespojnog kabla,S/FTP, 4P, LSFRZH, Real10 Cat 6, RJ45/s - RJ45/s, 2m,3m,5m siv tipa Reichle &amp; De-Massari  ili slično</t>
  </si>
  <si>
    <t>Isporuka i polaganje instalacionog kabla  Real10 Cat 6A, S/FTP, 4P, 650MHz, LSZH, AWG23, fi 7.6 mm, Eca tipa Reichle &amp; De-Massari (R305649) ili slično. Kabal se delom polaže na PNK nosače, a delom u gibljivom crevu u zidu.</t>
  </si>
  <si>
    <t>Isporuka modula RЈ45 sa montažnom pločicom Cat 6A EL,100x tipa Reichle &amp; De-Massari (R813505) ili slično</t>
  </si>
  <si>
    <t xml:space="preserve">Isporuka mikroTik CSS326-24G-2S+RM upravljiv svič sa 24 x GbE RJ45 + 2 x 10GbE (SFP+), MAC filter, VLANs, bandwidth limit, mirroring, web managed, access control, port security &amp; isolation, temp. -40C/70C, PoE in 12-30V, MkT SwOS </t>
  </si>
  <si>
    <t>Isporuka razvodnog panela 19"/1U sa 6 utičnih mesta, prekidačem, prenaponskom zaštitom i kablom 2m sa utikačem</t>
  </si>
  <si>
    <t>MikroTik cAP ac plafonski / zidni WiFi AC1200Mb/s High
Power 400mW dual band 2.4 &amp; 5GHz 802.11ac/a/b/g/n VPN ruter / access point, 2 Gigabit LAN/WAN PoE in&amp;out porta, 2 kućišta, 128MB RAM, CAPsMAN, temp -40º÷50ºC, ROS L4</t>
  </si>
  <si>
    <t>Isporuka UTICNICA RJ45 CAT6 UTP 1M BELA MOSAIC LEGRAND</t>
  </si>
  <si>
    <r>
      <t xml:space="preserve">Pozicije obuhvataju nabavku i isporuku instalacionog materijala i opreme, polaganje kablova i montažu opreme, kao i njihovo povezivanje na sistem. Celokupan kablovski razvod je od LSFR0H materijala (bezhalogenih elemenata, ne širi požar, prilikom izloženosti vatri oslobađa dim male gustine.                                                                     Za potrebe izvođenja radova izvođačka firma mora da poseduje licence za navedene tipove instalacija.                                                                 </t>
    </r>
    <r>
      <rPr>
        <b/>
        <i/>
        <sz val="12"/>
        <color theme="1"/>
        <rFont val="Calibri"/>
        <family val="2"/>
      </rPr>
      <t xml:space="preserve"> </t>
    </r>
    <r>
      <rPr>
        <i/>
        <sz val="12"/>
        <color theme="1"/>
        <rFont val="Calibri"/>
        <family val="2"/>
      </rPr>
      <t xml:space="preserve">Modularni setovi kao i napajanja dati su u projektu elektroenergetskih instalacija.                                                         </t>
    </r>
  </si>
  <si>
    <t>Montaža i povezivanje RACK ormana</t>
  </si>
  <si>
    <t>Montaža i povezivanje patch panela</t>
  </si>
  <si>
    <t>16</t>
  </si>
  <si>
    <t>21</t>
  </si>
  <si>
    <t>Utovar zemlje, peska, šljunka, tucanika, šuta i ostalog materijala iz iskopa u motorno vozilo mašinskim utovarivačem.</t>
  </si>
  <si>
    <t>m³</t>
  </si>
  <si>
    <t>Odvoz viška zemlje na deponiju do 15 km udaljenosti.</t>
  </si>
  <si>
    <t>Prosecanje asflatnih površina, razbijanje asfalta za iskop rova I vraćanje asfaltnih površina u prvobinom stanju minimalna debljine asfalta 7cm. U cenu uračunati I zatrpavanje rova rizlom sa mašinskim nabijanjem tla. Dimenzija rova je 0.3. Plaća se komplet po metru dužnom.</t>
  </si>
  <si>
    <t>Nabavka, isporuka, transport i ručno ubacivanje peska granulacije od 0-4 mm, sa mašinskim zbijanjem. Obračun izvedene količine u zbijenom stanju - debljina sloja 20cm.</t>
  </si>
  <si>
    <t>Isporuka i ugradnja PVC GAL štitnika iznad kabla u kablovskom rovu.</t>
  </si>
  <si>
    <t>Nabavka, isporuka, transport i ručno ubacivanje rastresitog šljunka granulacije od 0-30 mm, sa zbijanjem.</t>
  </si>
  <si>
    <t>Isporuka i ugradnja PVC POZOR trake iznad kabla u dva reda u kablovskom rovu.</t>
  </si>
  <si>
    <t>Geodetsko snimanje trase kablovkog rova sa ucrtavanjem u katastar podzemnih instalacija.</t>
  </si>
  <si>
    <t>kpl.</t>
  </si>
  <si>
    <t>D</t>
  </si>
  <si>
    <t>GRADJEVINSKI RADOVI</t>
  </si>
  <si>
    <t>Mašinski iskop rova dimenzija 0. 8x1,2 m u zemlji III kategorije za potrebe polaganja cevi za kablovsku kanalizacije. Plaća se po metru.Tačnu dužinu izmeriti pri izvodjenju.</t>
  </si>
  <si>
    <t>Izrada probijanjem temeljnog zida za uvlačenje optičkog kabla unutarobjekta. U cenu je uračunato I postavljanje potrebnih krivina za prelaz sa vertikalno na horizontalno polaganje optičkog kabla. Napomena: Obratiti pažnju na ugao polaganja optike. Nakon završetka radova otvore adekvatno zatvoriti.</t>
  </si>
  <si>
    <t>Nabavka, isporuka I polaganje cevi Ø50 mm za uduvavanje optičkog kabla</t>
  </si>
  <si>
    <t>Nabavka, isporuka I polaganje cevi Ø110 mm za uduvavanje optičkog kabla</t>
  </si>
  <si>
    <t>22</t>
  </si>
  <si>
    <t>23</t>
  </si>
  <si>
    <t>24</t>
  </si>
  <si>
    <t>25</t>
  </si>
  <si>
    <t>26</t>
  </si>
  <si>
    <t>27</t>
  </si>
  <si>
    <t>28</t>
  </si>
  <si>
    <t>29</t>
  </si>
  <si>
    <t>30</t>
  </si>
  <si>
    <t>31</t>
  </si>
  <si>
    <t>32</t>
  </si>
  <si>
    <t>pauš.</t>
  </si>
  <si>
    <t>Isporuka RJ45 tipa Legrand ili slično CAT6 STP 1M BEO LCS2</t>
  </si>
  <si>
    <t>Demontaža postojećeg sistema</t>
  </si>
  <si>
    <t>Isporuka 27U/19" rek orman stojeći Netiks A26027, staklena vrata sa bravom, točkići i nožice sa nivelacijom, prednje i zadnje šine 19" sa brojevima unita, dim. 600x1000x1400mm, nosivost do 800kg</t>
  </si>
  <si>
    <t>Isporuka 19" 1U Prespojni panel PC za 24xRЈ45/s special modula Cat6A EL/Cat6А ISO (bez modula), sa držacem kablova, siv tipa Reichle &amp; De-Massari (Р813485) ili slično</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</si>
</sst>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1"/>
      <color theme="1"/>
      <name val="Calibri"/>
      <family val="2"/>
      <scheme val="minor"/>
    </font>
    <font>
      <b/>
      <i/>
      <sz val="16"/>
      <color rgb="FFFF0000"/>
      <name val="Calibri"/>
      <family val="2"/>
      <scheme val="minor"/>
    </font>
    <font>
      <sz val="10"/>
      <name val="Arial"/>
      <family val="2"/>
      <charset val="238"/>
    </font>
    <font>
      <sz val="10"/>
      <name val="Arial"/>
      <family val="2"/>
    </font>
    <font>
      <sz val="11"/>
      <color theme="1"/>
      <name val="Calibri"/>
      <family val="2"/>
    </font>
    <font>
      <sz val="11"/>
      <name val="Calibri"/>
      <family val="2"/>
    </font>
    <font>
      <b/>
      <sz val="16"/>
      <name val="Calibri"/>
      <family val="2"/>
    </font>
    <font>
      <sz val="12"/>
      <name val="Calibri"/>
      <family val="2"/>
    </font>
    <font>
      <b/>
      <sz val="11"/>
      <color theme="1"/>
      <name val="Calibri"/>
      <family val="2"/>
    </font>
    <font>
      <sz val="10"/>
      <color theme="1"/>
      <name val="Calibri"/>
      <family val="2"/>
    </font>
    <font>
      <b/>
      <sz val="11"/>
      <name val="Times New Roman"/>
      <family val="1"/>
    </font>
    <font>
      <sz val="16"/>
      <color theme="1"/>
      <name val="Calibri"/>
      <family val="2"/>
      <scheme val="minor"/>
    </font>
    <font>
      <i/>
      <sz val="12"/>
      <color theme="1"/>
      <name val="Calibri"/>
      <family val="2"/>
    </font>
    <font>
      <sz val="11"/>
      <name val="Calibri"/>
      <family val="2"/>
      <scheme val="minor"/>
    </font>
    <font>
      <b/>
      <i/>
      <sz val="12"/>
      <color theme="1"/>
      <name val="Calibri"/>
      <family val="2"/>
    </font>
    <font>
      <b/>
      <i/>
      <sz val="18"/>
      <color rgb="FF0070C0"/>
      <name val="Cambria"/>
      <family val="1"/>
    </font>
    <font>
      <b/>
      <sz val="10"/>
      <color theme="1"/>
      <name val="Calibri"/>
      <family val="2"/>
    </font>
    <font>
      <b/>
      <sz val="11"/>
      <name val="Calibri"/>
      <family val="2"/>
    </font>
    <font>
      <sz val="10"/>
      <name val="Arial"/>
    </font>
    <font>
      <sz val="12"/>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4" tint="-0.249977111117893"/>
        <bgColor indexed="64"/>
      </patternFill>
    </fill>
    <fill>
      <patternFill patternType="solid">
        <fgColor theme="0"/>
        <bgColor indexed="64"/>
      </patternFill>
    </fill>
  </fills>
  <borders count="2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9">
    <xf numFmtId="0" fontId="0" fillId="0" borderId="0"/>
    <xf numFmtId="0" fontId="4" fillId="0" borderId="0"/>
    <xf numFmtId="0" fontId="4" fillId="0" borderId="0" applyFont="0" applyFill="0" applyBorder="0" applyAlignment="0" applyProtection="0"/>
    <xf numFmtId="0" fontId="3" fillId="0" borderId="0"/>
    <xf numFmtId="0" fontId="4" fillId="0" borderId="0"/>
    <xf numFmtId="0"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cellStyleXfs>
  <cellXfs count="71">
    <xf numFmtId="0" fontId="0" fillId="0" borderId="0" xfId="0"/>
    <xf numFmtId="0" fontId="0" fillId="0" borderId="0" xfId="0" applyBorder="1"/>
    <xf numFmtId="0" fontId="5" fillId="0" borderId="0" xfId="0" applyFont="1"/>
    <xf numFmtId="0" fontId="6" fillId="0" borderId="3" xfId="0" applyNumberFormat="1" applyFont="1" applyFill="1" applyBorder="1" applyAlignment="1">
      <alignment wrapText="1"/>
    </xf>
    <xf numFmtId="0" fontId="6" fillId="0" borderId="3" xfId="1" applyNumberFormat="1" applyFont="1" applyFill="1" applyBorder="1" applyAlignment="1">
      <alignment wrapText="1"/>
    </xf>
    <xf numFmtId="0" fontId="6" fillId="0" borderId="3" xfId="1" applyNumberFormat="1" applyFont="1" applyFill="1" applyBorder="1" applyAlignment="1">
      <alignment horizontal="center" wrapText="1"/>
    </xf>
    <xf numFmtId="0" fontId="6" fillId="0" borderId="3" xfId="1" applyNumberFormat="1" applyFont="1" applyFill="1" applyBorder="1" applyAlignment="1">
      <alignment vertical="top" wrapText="1"/>
    </xf>
    <xf numFmtId="0" fontId="12" fillId="0" borderId="0" xfId="0" applyFont="1" applyBorder="1"/>
    <xf numFmtId="0" fontId="8" fillId="0" borderId="6" xfId="1" applyNumberFormat="1" applyFont="1" applyFill="1" applyBorder="1" applyAlignment="1">
      <alignment wrapText="1"/>
    </xf>
    <xf numFmtId="0" fontId="6" fillId="0" borderId="6" xfId="1" applyNumberFormat="1" applyFont="1" applyFill="1" applyBorder="1" applyAlignment="1">
      <alignment horizontal="center" wrapText="1"/>
    </xf>
    <xf numFmtId="4" fontId="6" fillId="0" borderId="6" xfId="1" applyNumberFormat="1" applyFont="1" applyFill="1" applyBorder="1" applyAlignment="1">
      <alignment wrapText="1"/>
    </xf>
    <xf numFmtId="0" fontId="5" fillId="0" borderId="0" xfId="0" applyFont="1" applyFill="1"/>
    <xf numFmtId="0" fontId="0" fillId="0" borderId="0" xfId="0" applyFill="1"/>
    <xf numFmtId="0" fontId="14" fillId="0" borderId="3" xfId="0" applyNumberFormat="1" applyFont="1" applyFill="1" applyBorder="1" applyAlignment="1">
      <alignment wrapText="1"/>
    </xf>
    <xf numFmtId="0" fontId="1" fillId="0" borderId="12" xfId="0" applyFont="1" applyBorder="1" applyAlignment="1">
      <alignment vertical="center"/>
    </xf>
    <xf numFmtId="0" fontId="0" fillId="0" borderId="4" xfId="0" applyBorder="1"/>
    <xf numFmtId="4" fontId="14" fillId="0" borderId="16" xfId="0" applyNumberFormat="1" applyFont="1" applyFill="1" applyBorder="1" applyAlignment="1">
      <alignment horizontal="right" wrapText="1"/>
    </xf>
    <xf numFmtId="4" fontId="6" fillId="0" borderId="14" xfId="1" applyNumberFormat="1" applyFont="1" applyFill="1" applyBorder="1" applyAlignment="1">
      <alignment horizontal="right" wrapText="1"/>
    </xf>
    <xf numFmtId="4" fontId="6" fillId="0" borderId="14" xfId="0" applyNumberFormat="1" applyFont="1" applyFill="1" applyBorder="1" applyAlignment="1">
      <alignment horizontal="right" wrapText="1"/>
    </xf>
    <xf numFmtId="0" fontId="10" fillId="0" borderId="19" xfId="0" applyFont="1" applyBorder="1" applyAlignment="1">
      <alignment horizontal="center" vertical="center" wrapText="1"/>
    </xf>
    <xf numFmtId="0" fontId="13" fillId="0" borderId="22" xfId="0" applyFont="1" applyBorder="1" applyAlignment="1">
      <alignment horizontal="left"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7" fillId="2" borderId="18" xfId="0" applyFont="1" applyFill="1" applyBorder="1" applyAlignment="1">
      <alignment horizontal="center" vertical="center" wrapText="1"/>
    </xf>
    <xf numFmtId="0" fontId="9" fillId="2" borderId="13" xfId="0" applyFont="1" applyFill="1" applyBorder="1" applyAlignment="1">
      <alignment horizontal="center" vertical="center" wrapText="1"/>
    </xf>
    <xf numFmtId="4" fontId="7" fillId="3" borderId="15" xfId="0" applyNumberFormat="1" applyFont="1" applyFill="1" applyBorder="1" applyAlignment="1">
      <alignment horizontal="right" wrapText="1"/>
    </xf>
    <xf numFmtId="49" fontId="18" fillId="0" borderId="13" xfId="1" applyNumberFormat="1" applyFont="1" applyFill="1" applyBorder="1" applyAlignment="1">
      <alignment horizontal="center" vertical="center" wrapText="1"/>
    </xf>
    <xf numFmtId="4" fontId="6" fillId="0" borderId="3" xfId="1" applyNumberFormat="1" applyFont="1" applyFill="1" applyBorder="1" applyAlignment="1">
      <alignment horizontal="right" wrapText="1"/>
    </xf>
    <xf numFmtId="4" fontId="6" fillId="0" borderId="3" xfId="0" applyNumberFormat="1" applyFont="1" applyFill="1" applyBorder="1" applyAlignment="1">
      <alignment horizontal="right" wrapText="1"/>
    </xf>
    <xf numFmtId="4" fontId="14" fillId="0" borderId="3" xfId="0" applyNumberFormat="1" applyFont="1" applyFill="1" applyBorder="1" applyAlignment="1">
      <alignment horizontal="right" wrapText="1"/>
    </xf>
    <xf numFmtId="0" fontId="9" fillId="0" borderId="13" xfId="0" applyFont="1" applyFill="1" applyBorder="1" applyAlignment="1">
      <alignment horizontal="center" vertical="center" wrapText="1"/>
    </xf>
    <xf numFmtId="0" fontId="1" fillId="0" borderId="0" xfId="0" applyFont="1" applyBorder="1" applyAlignment="1">
      <alignment vertical="center"/>
    </xf>
    <xf numFmtId="4" fontId="6" fillId="0" borderId="3" xfId="1" applyNumberFormat="1" applyFont="1" applyFill="1" applyBorder="1" applyAlignment="1">
      <alignment wrapText="1"/>
    </xf>
    <xf numFmtId="0" fontId="20" fillId="0" borderId="3" xfId="1" applyFont="1" applyFill="1" applyBorder="1" applyAlignment="1">
      <alignment horizontal="justify" vertical="top" wrapText="1"/>
    </xf>
    <xf numFmtId="49" fontId="18" fillId="0" borderId="3" xfId="1" applyNumberFormat="1" applyFont="1" applyFill="1" applyBorder="1" applyAlignment="1">
      <alignment horizontal="center" vertical="center" wrapText="1"/>
    </xf>
    <xf numFmtId="49" fontId="18" fillId="0" borderId="24" xfId="1" applyNumberFormat="1" applyFont="1" applyFill="1" applyBorder="1" applyAlignment="1">
      <alignment horizontal="center" vertical="center" wrapText="1"/>
    </xf>
    <xf numFmtId="0" fontId="6" fillId="0" borderId="6" xfId="0" applyNumberFormat="1" applyFont="1" applyFill="1" applyBorder="1" applyAlignment="1">
      <alignment wrapText="1"/>
    </xf>
    <xf numFmtId="0" fontId="6" fillId="4" borderId="6" xfId="0" applyNumberFormat="1" applyFont="1" applyFill="1" applyBorder="1" applyAlignment="1">
      <alignment horizontal="center" wrapText="1"/>
    </xf>
    <xf numFmtId="4" fontId="6" fillId="4" borderId="6" xfId="0" applyNumberFormat="1" applyFont="1" applyFill="1" applyBorder="1" applyAlignment="1">
      <alignment wrapText="1"/>
    </xf>
    <xf numFmtId="0" fontId="9" fillId="2" borderId="19" xfId="0" applyFont="1" applyFill="1" applyBorder="1" applyAlignment="1">
      <alignment horizontal="center" vertical="center" wrapText="1"/>
    </xf>
    <xf numFmtId="49" fontId="18" fillId="0" borderId="25" xfId="1" applyNumberFormat="1" applyFont="1" applyFill="1" applyBorder="1" applyAlignment="1">
      <alignment horizontal="center" vertical="center" wrapText="1"/>
    </xf>
    <xf numFmtId="0" fontId="6" fillId="0" borderId="26" xfId="0" applyNumberFormat="1" applyFont="1" applyFill="1" applyBorder="1" applyAlignment="1">
      <alignment wrapText="1"/>
    </xf>
    <xf numFmtId="0" fontId="6" fillId="0" borderId="26" xfId="1" applyNumberFormat="1" applyFont="1" applyFill="1" applyBorder="1" applyAlignment="1">
      <alignment horizontal="center" wrapText="1"/>
    </xf>
    <xf numFmtId="0" fontId="6" fillId="0" borderId="26" xfId="0" applyNumberFormat="1" applyFont="1" applyFill="1" applyBorder="1" applyAlignment="1">
      <alignment horizontal="center" wrapText="1"/>
    </xf>
    <xf numFmtId="4" fontId="6" fillId="4" borderId="26" xfId="0" applyNumberFormat="1" applyFont="1" applyFill="1" applyBorder="1" applyAlignment="1">
      <alignment wrapText="1"/>
    </xf>
    <xf numFmtId="4" fontId="14" fillId="0" borderId="15" xfId="0" applyNumberFormat="1" applyFont="1" applyFill="1" applyBorder="1" applyAlignment="1">
      <alignment horizontal="right" wrapText="1"/>
    </xf>
    <xf numFmtId="0" fontId="5" fillId="0" borderId="2" xfId="0" applyFont="1" applyFill="1" applyBorder="1"/>
    <xf numFmtId="0" fontId="0" fillId="0" borderId="2" xfId="0" applyFill="1" applyBorder="1"/>
    <xf numFmtId="49" fontId="18" fillId="4" borderId="13" xfId="1" applyNumberFormat="1" applyFont="1" applyFill="1" applyBorder="1" applyAlignment="1">
      <alignment horizontal="center" vertical="center" wrapText="1"/>
    </xf>
    <xf numFmtId="0" fontId="6" fillId="4" borderId="3" xfId="1" applyNumberFormat="1" applyFont="1" applyFill="1" applyBorder="1" applyAlignment="1">
      <alignment wrapText="1"/>
    </xf>
    <xf numFmtId="0" fontId="6" fillId="4" borderId="3" xfId="1" applyNumberFormat="1" applyFont="1" applyFill="1" applyBorder="1" applyAlignment="1">
      <alignment horizontal="center" wrapText="1"/>
    </xf>
    <xf numFmtId="4" fontId="6" fillId="4" borderId="3" xfId="1" applyNumberFormat="1" applyFont="1" applyFill="1" applyBorder="1" applyAlignment="1">
      <alignment horizontal="right" wrapText="1"/>
    </xf>
    <xf numFmtId="4" fontId="6" fillId="4" borderId="14" xfId="1" applyNumberFormat="1" applyFont="1" applyFill="1" applyBorder="1" applyAlignment="1">
      <alignment horizontal="right" wrapText="1"/>
    </xf>
    <xf numFmtId="0" fontId="5" fillId="4" borderId="0" xfId="0" applyFont="1" applyFill="1"/>
    <xf numFmtId="0" fontId="0" fillId="4" borderId="0" xfId="0" applyFill="1"/>
    <xf numFmtId="0" fontId="11" fillId="0" borderId="0" xfId="4" applyFont="1" applyFill="1" applyBorder="1" applyAlignment="1">
      <alignment horizontal="center"/>
    </xf>
    <xf numFmtId="0" fontId="9" fillId="2" borderId="3" xfId="0" applyFont="1" applyFill="1" applyBorder="1" applyAlignment="1">
      <alignment vertical="center" wrapText="1"/>
    </xf>
    <xf numFmtId="0" fontId="9" fillId="2" borderId="14" xfId="0" applyFont="1" applyFill="1" applyBorder="1" applyAlignment="1">
      <alignment vertical="center" wrapText="1"/>
    </xf>
    <xf numFmtId="4" fontId="7" fillId="2" borderId="1" xfId="1" applyNumberFormat="1" applyFont="1" applyFill="1" applyBorder="1" applyAlignment="1">
      <alignment horizontal="center"/>
    </xf>
    <xf numFmtId="4" fontId="7" fillId="2" borderId="2" xfId="1" applyNumberFormat="1" applyFont="1" applyFill="1" applyBorder="1" applyAlignment="1">
      <alignment horizontal="center"/>
    </xf>
    <xf numFmtId="4" fontId="7" fillId="2" borderId="5" xfId="1" applyNumberFormat="1" applyFont="1" applyFill="1" applyBorder="1" applyAlignment="1">
      <alignment horizontal="center"/>
    </xf>
    <xf numFmtId="0" fontId="9" fillId="2" borderId="22" xfId="0" applyFont="1" applyFill="1" applyBorder="1" applyAlignment="1">
      <alignment vertical="center" wrapText="1"/>
    </xf>
    <xf numFmtId="0" fontId="9" fillId="2" borderId="23" xfId="0" applyFont="1" applyFill="1" applyBorder="1" applyAlignment="1">
      <alignment vertical="center" wrapText="1"/>
    </xf>
    <xf numFmtId="0" fontId="16"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7" xfId="0" applyFont="1" applyBorder="1" applyAlignment="1">
      <alignment horizontal="center" vertical="center" wrapText="1"/>
    </xf>
    <xf numFmtId="0" fontId="17" fillId="2" borderId="20" xfId="0" applyFont="1" applyFill="1" applyBorder="1" applyAlignment="1">
      <alignment horizontal="center" vertical="center" wrapText="1"/>
    </xf>
    <xf numFmtId="0" fontId="17" fillId="2" borderId="21" xfId="0" applyFont="1" applyFill="1" applyBorder="1" applyAlignment="1">
      <alignment horizontal="center" vertical="center" wrapText="1"/>
    </xf>
  </cellXfs>
  <cellStyles count="19">
    <cellStyle name="Monétaire_EuroPrice2" xfId="2"/>
    <cellStyle name="Normal" xfId="0" builtinId="0"/>
    <cellStyle name="Normal 10" xfId="6"/>
    <cellStyle name="Normal 15" xfId="7"/>
    <cellStyle name="Normal 2" xfId="3"/>
    <cellStyle name="Normal 3" xfId="1"/>
    <cellStyle name="Normal 3 2" xfId="8"/>
    <cellStyle name="Normal 4" xfId="9"/>
    <cellStyle name="Normal 4 2" xfId="10"/>
    <cellStyle name="Normal 5" xfId="11"/>
    <cellStyle name="Normal 5 2" xfId="12"/>
    <cellStyle name="Normal 6" xfId="13"/>
    <cellStyle name="Normal 6 2" xfId="14"/>
    <cellStyle name="Normal 7" xfId="15"/>
    <cellStyle name="Normal 7 2" xfId="16"/>
    <cellStyle name="Normal 8" xfId="5"/>
    <cellStyle name="Normal 9" xfId="17"/>
    <cellStyle name="Normal 9 2" xfId="18"/>
    <cellStyle name="Normal_predracun zgrada" xfId="4"/>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809625</xdr:colOff>
      <xdr:row>48</xdr:row>
      <xdr:rowOff>0</xdr:rowOff>
    </xdr:from>
    <xdr:ext cx="184731" cy="264560"/>
    <xdr:sp macro="" textlink="">
      <xdr:nvSpPr>
        <xdr:cNvPr id="2" name="TextBox 1"/>
        <xdr:cNvSpPr txBox="1"/>
      </xdr:nvSpPr>
      <xdr:spPr>
        <a:xfrm>
          <a:off x="6915150" y="3292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49"/>
  <sheetViews>
    <sheetView tabSelected="1" view="pageBreakPreview" zoomScaleNormal="100" zoomScaleSheetLayoutView="100" workbookViewId="0">
      <selection activeCell="C44" sqref="C44:E44"/>
    </sheetView>
  </sheetViews>
  <sheetFormatPr defaultRowHeight="15" x14ac:dyDescent="0.25"/>
  <cols>
    <col min="1" max="1" width="7.140625" customWidth="1"/>
    <col min="2" max="2" width="50" customWidth="1"/>
    <col min="4" max="4" width="10.140625" customWidth="1"/>
    <col min="5" max="5" width="15.140625" customWidth="1"/>
    <col min="6" max="6" width="21.5703125" customWidth="1"/>
  </cols>
  <sheetData>
    <row r="1" spans="1:7" x14ac:dyDescent="0.25">
      <c r="A1" s="63" t="s">
        <v>17</v>
      </c>
      <c r="B1" s="64"/>
      <c r="C1" s="64"/>
      <c r="D1" s="64"/>
      <c r="E1" s="64"/>
      <c r="F1" s="65"/>
    </row>
    <row r="2" spans="1:7" ht="27.75" customHeight="1" thickBot="1" x14ac:dyDescent="0.3">
      <c r="A2" s="66"/>
      <c r="B2" s="67"/>
      <c r="C2" s="67"/>
      <c r="D2" s="67"/>
      <c r="E2" s="67"/>
      <c r="F2" s="68"/>
    </row>
    <row r="3" spans="1:7" ht="15.75" thickBot="1" x14ac:dyDescent="0.3">
      <c r="A3" s="14"/>
      <c r="B3" s="1"/>
      <c r="C3" s="1"/>
      <c r="D3" s="1"/>
      <c r="E3" s="1"/>
      <c r="F3" s="15"/>
    </row>
    <row r="4" spans="1:7" ht="15.75" thickBot="1" x14ac:dyDescent="0.3">
      <c r="A4" s="69" t="s">
        <v>18</v>
      </c>
      <c r="B4" s="69" t="s">
        <v>19</v>
      </c>
      <c r="C4" s="23" t="s">
        <v>20</v>
      </c>
      <c r="D4" s="69" t="s">
        <v>21</v>
      </c>
      <c r="E4" s="69" t="s">
        <v>22</v>
      </c>
      <c r="F4" s="69" t="s">
        <v>23</v>
      </c>
    </row>
    <row r="5" spans="1:7" ht="15.75" thickBot="1" x14ac:dyDescent="0.3">
      <c r="A5" s="70"/>
      <c r="B5" s="70"/>
      <c r="C5" s="23" t="s">
        <v>24</v>
      </c>
      <c r="D5" s="70"/>
      <c r="E5" s="70"/>
      <c r="F5" s="70"/>
    </row>
    <row r="6" spans="1:7" ht="173.25" x14ac:dyDescent="0.25">
      <c r="A6" s="19"/>
      <c r="B6" s="20" t="s">
        <v>44</v>
      </c>
      <c r="C6" s="21"/>
      <c r="D6" s="21"/>
      <c r="E6" s="21"/>
      <c r="F6" s="22"/>
    </row>
    <row r="7" spans="1:7" x14ac:dyDescent="0.25">
      <c r="A7" s="24" t="s">
        <v>25</v>
      </c>
      <c r="B7" s="56" t="s">
        <v>26</v>
      </c>
      <c r="C7" s="56"/>
      <c r="D7" s="56"/>
      <c r="E7" s="56"/>
      <c r="F7" s="57"/>
    </row>
    <row r="8" spans="1:7" ht="72" customHeight="1" x14ac:dyDescent="0.25">
      <c r="A8" s="26" t="s">
        <v>1</v>
      </c>
      <c r="B8" s="13" t="s">
        <v>79</v>
      </c>
      <c r="C8" s="5" t="s">
        <v>0</v>
      </c>
      <c r="D8" s="5">
        <v>1</v>
      </c>
      <c r="E8" s="29">
        <v>0</v>
      </c>
      <c r="F8" s="16">
        <f>D8*E8</f>
        <v>0</v>
      </c>
      <c r="G8" s="2"/>
    </row>
    <row r="9" spans="1:7" ht="30" x14ac:dyDescent="0.25">
      <c r="A9" s="26" t="s">
        <v>5</v>
      </c>
      <c r="B9" s="4" t="s">
        <v>34</v>
      </c>
      <c r="C9" s="5" t="s">
        <v>0</v>
      </c>
      <c r="D9" s="5">
        <v>1</v>
      </c>
      <c r="E9" s="27">
        <v>0</v>
      </c>
      <c r="F9" s="16">
        <f t="shared" ref="F9:F16" si="0">D9*E9</f>
        <v>0</v>
      </c>
      <c r="G9" s="2"/>
    </row>
    <row r="10" spans="1:7" ht="60" x14ac:dyDescent="0.25">
      <c r="A10" s="26" t="s">
        <v>2</v>
      </c>
      <c r="B10" s="4" t="s">
        <v>80</v>
      </c>
      <c r="C10" s="5" t="s">
        <v>0</v>
      </c>
      <c r="D10" s="5">
        <v>3</v>
      </c>
      <c r="E10" s="27">
        <v>0</v>
      </c>
      <c r="F10" s="16">
        <f t="shared" si="0"/>
        <v>0</v>
      </c>
      <c r="G10" s="2"/>
    </row>
    <row r="11" spans="1:7" x14ac:dyDescent="0.25">
      <c r="A11" s="26" t="s">
        <v>3</v>
      </c>
      <c r="B11" s="4" t="s">
        <v>35</v>
      </c>
      <c r="C11" s="5" t="s">
        <v>0</v>
      </c>
      <c r="D11" s="5">
        <v>3</v>
      </c>
      <c r="E11" s="27">
        <v>0</v>
      </c>
      <c r="F11" s="16">
        <f t="shared" si="0"/>
        <v>0</v>
      </c>
      <c r="G11" s="2"/>
    </row>
    <row r="12" spans="1:7" ht="45" x14ac:dyDescent="0.25">
      <c r="A12" s="26" t="s">
        <v>9</v>
      </c>
      <c r="B12" s="4" t="s">
        <v>41</v>
      </c>
      <c r="C12" s="5" t="s">
        <v>0</v>
      </c>
      <c r="D12" s="5">
        <v>1</v>
      </c>
      <c r="E12" s="27">
        <v>0</v>
      </c>
      <c r="F12" s="16">
        <f t="shared" si="0"/>
        <v>0</v>
      </c>
      <c r="G12" s="2"/>
    </row>
    <row r="13" spans="1:7" ht="30" x14ac:dyDescent="0.25">
      <c r="A13" s="26" t="s">
        <v>10</v>
      </c>
      <c r="B13" s="4" t="s">
        <v>27</v>
      </c>
      <c r="C13" s="5" t="s">
        <v>0</v>
      </c>
      <c r="D13" s="5">
        <v>2</v>
      </c>
      <c r="E13" s="27">
        <v>0</v>
      </c>
      <c r="F13" s="16">
        <f t="shared" si="0"/>
        <v>0</v>
      </c>
      <c r="G13" s="2"/>
    </row>
    <row r="14" spans="1:7" s="12" customFormat="1" ht="45" x14ac:dyDescent="0.25">
      <c r="A14" s="26" t="s">
        <v>4</v>
      </c>
      <c r="B14" s="6" t="s">
        <v>36</v>
      </c>
      <c r="C14" s="5" t="s">
        <v>0</v>
      </c>
      <c r="D14" s="5">
        <v>59</v>
      </c>
      <c r="E14" s="27">
        <v>0</v>
      </c>
      <c r="F14" s="16">
        <f t="shared" si="0"/>
        <v>0</v>
      </c>
      <c r="G14" s="11"/>
    </row>
    <row r="15" spans="1:7" s="12" customFormat="1" ht="45" x14ac:dyDescent="0.25">
      <c r="A15" s="26" t="s">
        <v>15</v>
      </c>
      <c r="B15" s="6" t="s">
        <v>37</v>
      </c>
      <c r="C15" s="5" t="s">
        <v>0</v>
      </c>
      <c r="D15" s="5">
        <v>59</v>
      </c>
      <c r="E15" s="27">
        <v>0</v>
      </c>
      <c r="F15" s="16">
        <f t="shared" si="0"/>
        <v>0</v>
      </c>
      <c r="G15" s="11"/>
    </row>
    <row r="16" spans="1:7" s="12" customFormat="1" ht="75.75" thickBot="1" x14ac:dyDescent="0.3">
      <c r="A16" s="35" t="s">
        <v>6</v>
      </c>
      <c r="B16" s="36" t="s">
        <v>40</v>
      </c>
      <c r="C16" s="9" t="s">
        <v>0</v>
      </c>
      <c r="D16" s="37">
        <v>3</v>
      </c>
      <c r="E16" s="38">
        <v>0</v>
      </c>
      <c r="F16" s="16">
        <f t="shared" si="0"/>
        <v>0</v>
      </c>
      <c r="G16" s="11"/>
    </row>
    <row r="17" spans="1:7" s="47" customFormat="1" ht="90.75" thickBot="1" x14ac:dyDescent="0.3">
      <c r="A17" s="40" t="s">
        <v>8</v>
      </c>
      <c r="B17" s="41" t="s">
        <v>42</v>
      </c>
      <c r="C17" s="42" t="s">
        <v>0</v>
      </c>
      <c r="D17" s="43">
        <v>7</v>
      </c>
      <c r="E17" s="44">
        <v>0</v>
      </c>
      <c r="F17" s="45">
        <f t="shared" ref="F17" si="1">D17*E17</f>
        <v>0</v>
      </c>
      <c r="G17" s="46"/>
    </row>
    <row r="18" spans="1:7" x14ac:dyDescent="0.25">
      <c r="A18" s="39" t="s">
        <v>28</v>
      </c>
      <c r="B18" s="61" t="s">
        <v>29</v>
      </c>
      <c r="C18" s="61"/>
      <c r="D18" s="61"/>
      <c r="E18" s="61"/>
      <c r="F18" s="62"/>
    </row>
    <row r="19" spans="1:7" ht="75" x14ac:dyDescent="0.25">
      <c r="A19" s="26" t="s">
        <v>13</v>
      </c>
      <c r="B19" s="4" t="s">
        <v>38</v>
      </c>
      <c r="C19" s="5" t="s">
        <v>30</v>
      </c>
      <c r="D19" s="5">
        <v>1796</v>
      </c>
      <c r="E19" s="27">
        <v>0</v>
      </c>
      <c r="F19" s="17">
        <f>D19*E19</f>
        <v>0</v>
      </c>
      <c r="G19" s="2"/>
    </row>
    <row r="20" spans="1:7" ht="36" customHeight="1" x14ac:dyDescent="0.25">
      <c r="A20" s="26" t="s">
        <v>16</v>
      </c>
      <c r="B20" s="4" t="s">
        <v>39</v>
      </c>
      <c r="C20" s="5" t="s">
        <v>0</v>
      </c>
      <c r="D20" s="5">
        <v>52</v>
      </c>
      <c r="E20" s="27">
        <v>0</v>
      </c>
      <c r="F20" s="17">
        <f t="shared" ref="F20:F23" si="2">D20*E20</f>
        <v>0</v>
      </c>
      <c r="G20" s="2"/>
    </row>
    <row r="21" spans="1:7" ht="30" x14ac:dyDescent="0.25">
      <c r="A21" s="26" t="s">
        <v>12</v>
      </c>
      <c r="B21" s="4" t="s">
        <v>77</v>
      </c>
      <c r="C21" s="5" t="s">
        <v>0</v>
      </c>
      <c r="D21" s="5">
        <v>52</v>
      </c>
      <c r="E21" s="27">
        <v>0</v>
      </c>
      <c r="F21" s="17">
        <f t="shared" si="2"/>
        <v>0</v>
      </c>
      <c r="G21" s="2"/>
    </row>
    <row r="22" spans="1:7" s="54" customFormat="1" ht="30" x14ac:dyDescent="0.25">
      <c r="A22" s="48" t="s">
        <v>14</v>
      </c>
      <c r="B22" s="49" t="s">
        <v>43</v>
      </c>
      <c r="C22" s="50" t="s">
        <v>0</v>
      </c>
      <c r="D22" s="50">
        <v>7</v>
      </c>
      <c r="E22" s="51">
        <v>0</v>
      </c>
      <c r="F22" s="52">
        <f t="shared" si="2"/>
        <v>0</v>
      </c>
      <c r="G22" s="53"/>
    </row>
    <row r="23" spans="1:7" x14ac:dyDescent="0.25">
      <c r="A23" s="26" t="s">
        <v>47</v>
      </c>
      <c r="B23" s="3" t="s">
        <v>31</v>
      </c>
      <c r="C23" s="5" t="s">
        <v>30</v>
      </c>
      <c r="D23" s="5">
        <v>1796</v>
      </c>
      <c r="E23" s="28">
        <v>0</v>
      </c>
      <c r="F23" s="17">
        <f t="shared" si="2"/>
        <v>0</v>
      </c>
      <c r="G23" s="2"/>
    </row>
    <row r="24" spans="1:7" x14ac:dyDescent="0.25">
      <c r="A24" s="24" t="s">
        <v>11</v>
      </c>
      <c r="B24" s="56" t="s">
        <v>7</v>
      </c>
      <c r="C24" s="56"/>
      <c r="D24" s="56"/>
      <c r="E24" s="56"/>
      <c r="F24" s="57"/>
      <c r="G24" s="2"/>
    </row>
    <row r="25" spans="1:7" ht="15.75" x14ac:dyDescent="0.25">
      <c r="A25" s="30">
        <v>17</v>
      </c>
      <c r="B25" s="8" t="s">
        <v>45</v>
      </c>
      <c r="C25" s="9" t="s">
        <v>0</v>
      </c>
      <c r="D25" s="9">
        <v>1</v>
      </c>
      <c r="E25" s="10">
        <v>0</v>
      </c>
      <c r="F25" s="18">
        <f t="shared" ref="F25:F26" si="3">D25*E25</f>
        <v>0</v>
      </c>
      <c r="G25" s="2"/>
    </row>
    <row r="26" spans="1:7" ht="15.75" x14ac:dyDescent="0.25">
      <c r="A26" s="30">
        <v>18</v>
      </c>
      <c r="B26" s="8" t="s">
        <v>46</v>
      </c>
      <c r="C26" s="9" t="s">
        <v>0</v>
      </c>
      <c r="D26" s="9">
        <v>3</v>
      </c>
      <c r="E26" s="10">
        <v>0</v>
      </c>
      <c r="F26" s="18">
        <f t="shared" si="3"/>
        <v>0</v>
      </c>
      <c r="G26" s="2"/>
    </row>
    <row r="27" spans="1:7" ht="15.75" x14ac:dyDescent="0.25">
      <c r="A27" s="30">
        <v>19</v>
      </c>
      <c r="B27" s="8" t="s">
        <v>32</v>
      </c>
      <c r="C27" s="9" t="s">
        <v>0</v>
      </c>
      <c r="D27" s="9">
        <v>59</v>
      </c>
      <c r="E27" s="10">
        <v>0</v>
      </c>
      <c r="F27" s="18">
        <f t="shared" ref="F27" si="4">D27*E27</f>
        <v>0</v>
      </c>
      <c r="G27" s="2"/>
    </row>
    <row r="28" spans="1:7" ht="15.75" x14ac:dyDescent="0.25">
      <c r="A28" s="30">
        <v>20</v>
      </c>
      <c r="B28" s="8" t="s">
        <v>78</v>
      </c>
      <c r="C28" s="9" t="s">
        <v>76</v>
      </c>
      <c r="D28" s="9">
        <v>1</v>
      </c>
      <c r="E28" s="10">
        <v>0</v>
      </c>
      <c r="F28" s="18">
        <f t="shared" ref="F28" si="5">D28*E28</f>
        <v>0</v>
      </c>
      <c r="G28" s="2"/>
    </row>
    <row r="29" spans="1:7" x14ac:dyDescent="0.25">
      <c r="A29" s="24" t="s">
        <v>59</v>
      </c>
      <c r="B29" s="56" t="s">
        <v>60</v>
      </c>
      <c r="C29" s="56"/>
      <c r="D29" s="56"/>
      <c r="E29" s="56"/>
      <c r="F29" s="57"/>
      <c r="G29" s="2"/>
    </row>
    <row r="30" spans="1:7" ht="60" x14ac:dyDescent="0.25">
      <c r="A30" s="34" t="s">
        <v>48</v>
      </c>
      <c r="B30" s="4" t="s">
        <v>61</v>
      </c>
      <c r="C30" s="5" t="s">
        <v>30</v>
      </c>
      <c r="D30" s="5">
        <v>35</v>
      </c>
      <c r="E30" s="32">
        <v>0</v>
      </c>
      <c r="F30" s="28">
        <f t="shared" ref="F30:F41" si="6">E30*D30</f>
        <v>0</v>
      </c>
    </row>
    <row r="31" spans="1:7" ht="45" x14ac:dyDescent="0.25">
      <c r="A31" s="34" t="s">
        <v>65</v>
      </c>
      <c r="B31" s="4" t="s">
        <v>49</v>
      </c>
      <c r="C31" s="5" t="s">
        <v>50</v>
      </c>
      <c r="D31" s="5">
        <v>34</v>
      </c>
      <c r="E31" s="32">
        <v>0</v>
      </c>
      <c r="F31" s="28">
        <f t="shared" si="6"/>
        <v>0</v>
      </c>
      <c r="G31" s="1"/>
    </row>
    <row r="32" spans="1:7" ht="16.5" customHeight="1" x14ac:dyDescent="0.25">
      <c r="A32" s="34" t="s">
        <v>66</v>
      </c>
      <c r="B32" s="4" t="s">
        <v>51</v>
      </c>
      <c r="C32" s="5" t="s">
        <v>50</v>
      </c>
      <c r="D32" s="5">
        <v>34</v>
      </c>
      <c r="E32" s="32">
        <v>0</v>
      </c>
      <c r="F32" s="28">
        <f t="shared" si="6"/>
        <v>0</v>
      </c>
      <c r="G32" s="1"/>
    </row>
    <row r="33" spans="1:68" ht="94.5" x14ac:dyDescent="0.25">
      <c r="A33" s="34" t="s">
        <v>67</v>
      </c>
      <c r="B33" s="33" t="s">
        <v>52</v>
      </c>
      <c r="C33" s="5" t="s">
        <v>30</v>
      </c>
      <c r="D33" s="5">
        <v>35</v>
      </c>
      <c r="E33" s="32">
        <v>0</v>
      </c>
      <c r="F33" s="28">
        <f t="shared" si="6"/>
        <v>0</v>
      </c>
      <c r="G33" s="1"/>
    </row>
    <row r="34" spans="1:68" ht="60" x14ac:dyDescent="0.25">
      <c r="A34" s="34" t="s">
        <v>68</v>
      </c>
      <c r="B34" s="4" t="s">
        <v>53</v>
      </c>
      <c r="C34" s="5" t="s">
        <v>50</v>
      </c>
      <c r="D34" s="5">
        <v>6</v>
      </c>
      <c r="E34" s="32">
        <v>0</v>
      </c>
      <c r="F34" s="28">
        <f t="shared" si="6"/>
        <v>0</v>
      </c>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row>
    <row r="35" spans="1:68" ht="30" x14ac:dyDescent="0.25">
      <c r="A35" s="34" t="s">
        <v>69</v>
      </c>
      <c r="B35" s="4" t="s">
        <v>54</v>
      </c>
      <c r="C35" s="5" t="s">
        <v>30</v>
      </c>
      <c r="D35" s="5">
        <v>35</v>
      </c>
      <c r="E35" s="32">
        <v>0</v>
      </c>
      <c r="F35" s="28">
        <f t="shared" ref="F35:F36" si="7">E35*D35</f>
        <v>0</v>
      </c>
      <c r="G35" s="1"/>
    </row>
    <row r="36" spans="1:68" ht="30" x14ac:dyDescent="0.25">
      <c r="A36" s="34" t="s">
        <v>70</v>
      </c>
      <c r="B36" s="4" t="s">
        <v>63</v>
      </c>
      <c r="C36" s="5" t="s">
        <v>30</v>
      </c>
      <c r="D36" s="5">
        <v>35</v>
      </c>
      <c r="E36" s="32">
        <v>0</v>
      </c>
      <c r="F36" s="28">
        <f t="shared" si="7"/>
        <v>0</v>
      </c>
      <c r="G36" s="1"/>
    </row>
    <row r="37" spans="1:68" ht="30" x14ac:dyDescent="0.25">
      <c r="A37" s="34" t="s">
        <v>71</v>
      </c>
      <c r="B37" s="4" t="s">
        <v>64</v>
      </c>
      <c r="C37" s="5" t="s">
        <v>30</v>
      </c>
      <c r="D37" s="5">
        <v>35</v>
      </c>
      <c r="E37" s="32">
        <v>0</v>
      </c>
      <c r="F37" s="28">
        <f t="shared" si="6"/>
        <v>0</v>
      </c>
      <c r="G37" s="1"/>
    </row>
    <row r="38" spans="1:68" ht="45" x14ac:dyDescent="0.25">
      <c r="A38" s="34" t="s">
        <v>72</v>
      </c>
      <c r="B38" s="4" t="s">
        <v>55</v>
      </c>
      <c r="C38" s="5" t="s">
        <v>50</v>
      </c>
      <c r="D38" s="5">
        <v>9</v>
      </c>
      <c r="E38" s="32">
        <v>0</v>
      </c>
      <c r="F38" s="28">
        <f t="shared" si="6"/>
        <v>0</v>
      </c>
      <c r="G38" s="1"/>
    </row>
    <row r="39" spans="1:68" ht="30" x14ac:dyDescent="0.25">
      <c r="A39" s="34" t="s">
        <v>73</v>
      </c>
      <c r="B39" s="4" t="s">
        <v>56</v>
      </c>
      <c r="C39" s="5" t="s">
        <v>30</v>
      </c>
      <c r="D39" s="5">
        <v>35</v>
      </c>
      <c r="E39" s="32">
        <v>0</v>
      </c>
      <c r="F39" s="28">
        <f t="shared" si="6"/>
        <v>0</v>
      </c>
    </row>
    <row r="40" spans="1:68" ht="30" x14ac:dyDescent="0.25">
      <c r="A40" s="34" t="s">
        <v>74</v>
      </c>
      <c r="B40" s="4" t="s">
        <v>57</v>
      </c>
      <c r="C40" s="5" t="s">
        <v>30</v>
      </c>
      <c r="D40" s="5">
        <v>35</v>
      </c>
      <c r="E40" s="32">
        <v>0</v>
      </c>
      <c r="F40" s="28">
        <f t="shared" si="6"/>
        <v>0</v>
      </c>
    </row>
    <row r="41" spans="1:68" ht="90.75" thickBot="1" x14ac:dyDescent="0.3">
      <c r="A41" s="34" t="s">
        <v>75</v>
      </c>
      <c r="B41" s="4" t="s">
        <v>62</v>
      </c>
      <c r="C41" s="5" t="s">
        <v>58</v>
      </c>
      <c r="D41" s="5">
        <v>1</v>
      </c>
      <c r="E41" s="32">
        <v>0</v>
      </c>
      <c r="F41" s="28">
        <f t="shared" si="6"/>
        <v>0</v>
      </c>
    </row>
    <row r="42" spans="1:68" ht="21.75" thickBot="1" x14ac:dyDescent="0.4">
      <c r="A42" s="58" t="s">
        <v>33</v>
      </c>
      <c r="B42" s="59"/>
      <c r="C42" s="59"/>
      <c r="D42" s="59"/>
      <c r="E42" s="60"/>
      <c r="F42" s="25">
        <f>SUM(F8:F41)</f>
        <v>0</v>
      </c>
    </row>
    <row r="43" spans="1:68" x14ac:dyDescent="0.25">
      <c r="A43" s="31"/>
      <c r="B43" s="1"/>
      <c r="C43" s="1"/>
      <c r="D43" s="1"/>
      <c r="E43" s="1"/>
      <c r="F43" s="1"/>
    </row>
    <row r="44" spans="1:68" ht="21" x14ac:dyDescent="0.35">
      <c r="A44" s="7"/>
      <c r="B44" s="7"/>
      <c r="C44" s="55"/>
      <c r="D44" s="55"/>
      <c r="E44" s="55"/>
      <c r="F44" s="7"/>
    </row>
    <row r="45" spans="1:68" ht="21" x14ac:dyDescent="0.35">
      <c r="A45" s="7"/>
      <c r="B45" s="7"/>
      <c r="C45" s="7"/>
      <c r="D45" s="7"/>
      <c r="E45" s="7"/>
      <c r="F45" s="7"/>
    </row>
    <row r="46" spans="1:68" ht="21" x14ac:dyDescent="0.35">
      <c r="A46" s="7"/>
      <c r="B46" s="7"/>
      <c r="C46" s="7"/>
      <c r="D46" s="7"/>
      <c r="E46" s="7"/>
      <c r="F46" s="7"/>
    </row>
    <row r="47" spans="1:68" ht="21" x14ac:dyDescent="0.35">
      <c r="A47" s="7"/>
      <c r="B47" s="7"/>
      <c r="C47" s="7"/>
      <c r="D47" s="7"/>
      <c r="E47" s="7"/>
      <c r="F47" s="7"/>
    </row>
    <row r="48" spans="1:68" x14ac:dyDescent="0.25">
      <c r="A48" s="1"/>
      <c r="B48" s="1"/>
      <c r="C48" s="55"/>
      <c r="D48" s="55"/>
      <c r="E48" s="55"/>
      <c r="F48" s="1"/>
    </row>
    <row r="49" spans="1:6" x14ac:dyDescent="0.25">
      <c r="A49" s="1"/>
      <c r="B49" s="1"/>
      <c r="C49" s="1"/>
      <c r="D49" s="1"/>
      <c r="E49" s="1"/>
      <c r="F49" s="1"/>
    </row>
  </sheetData>
  <mergeCells count="13">
    <mergeCell ref="A1:F2"/>
    <mergeCell ref="A4:A5"/>
    <mergeCell ref="B4:B5"/>
    <mergeCell ref="D4:D5"/>
    <mergeCell ref="E4:E5"/>
    <mergeCell ref="F4:F5"/>
    <mergeCell ref="C48:E48"/>
    <mergeCell ref="B24:F24"/>
    <mergeCell ref="A42:E42"/>
    <mergeCell ref="C44:E44"/>
    <mergeCell ref="B7:F7"/>
    <mergeCell ref="B18:F18"/>
    <mergeCell ref="B29:F29"/>
  </mergeCells>
  <pageMargins left="0.25" right="0.25" top="0.75" bottom="0.75" header="0.3" footer="0.3"/>
  <pageSetup paperSize="9" scale="87" fitToHeight="0" orientation="portrait" horizontalDpi="300" verticalDpi="300" r:id="rId1"/>
  <rowBreaks count="2" manualBreakCount="2">
    <brk id="18" max="5" man="1"/>
    <brk id="39" max="5" man="1"/>
  </rowBreaks>
  <colBreaks count="1" manualBreakCount="1">
    <brk id="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TIS</vt:lpstr>
      <vt:lpstr>TIS!Print_Area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Ivan Zivkovic</cp:lastModifiedBy>
  <cp:lastPrinted>2025-01-17T08:25:05Z</cp:lastPrinted>
  <dcterms:created xsi:type="dcterms:W3CDTF">2019-05-23T09:11:40Z</dcterms:created>
  <dcterms:modified xsi:type="dcterms:W3CDTF">2025-03-20T13:31:57Z</dcterms:modified>
</cp:coreProperties>
</file>